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29940" yWindow="4608" windowWidth="23256" windowHeight="13176"/>
  </bookViews>
  <sheets>
    <sheet name="2026 신청기업 기업정보" sheetId="1" r:id="rId1"/>
    <sheet name="셀_Data" sheetId="3" r:id="rId2"/>
  </sheets>
  <definedNames>
    <definedName name="_xlnm._FilterDatabase" localSheetId="0" hidden="1">'2026 신청기업 기업정보'!$A$2:$H$22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/>
  <c r="H26" s="1"/>
  <c r="I26" s="1"/>
  <c r="G8"/>
  <c r="G2" s="1"/>
  <c r="G3" s="1"/>
  <c r="E3"/>
  <c r="C27"/>
  <c r="H27" s="1"/>
  <c r="F22"/>
  <c r="F13"/>
  <c r="G11"/>
  <c r="C13"/>
  <c r="D13"/>
  <c r="E13"/>
  <c r="B13"/>
  <c r="B12"/>
  <c r="C12"/>
  <c r="E2"/>
  <c r="E22"/>
  <c r="F16"/>
  <c r="G9"/>
  <c r="G10"/>
  <c r="C16"/>
  <c r="C14"/>
  <c r="B14"/>
  <c r="F12"/>
  <c r="G29"/>
  <c r="F29"/>
  <c r="E29"/>
  <c r="D29"/>
  <c r="B29"/>
  <c r="C28"/>
  <c r="H28" s="1"/>
  <c r="I28" s="1"/>
  <c r="D22"/>
  <c r="C22"/>
  <c r="F19"/>
  <c r="E19"/>
  <c r="D19"/>
  <c r="C19"/>
  <c r="E16"/>
  <c r="D16"/>
  <c r="F14"/>
  <c r="H2" s="1"/>
  <c r="E14"/>
  <c r="D14"/>
  <c r="E12"/>
  <c r="D12"/>
  <c r="I27" l="1"/>
  <c r="I29" s="1"/>
  <c r="I25"/>
  <c r="G13"/>
  <c r="H3"/>
  <c r="C29"/>
  <c r="H29"/>
  <c r="F2" l="1"/>
  <c r="F3" s="1"/>
  <c r="H4" s="1"/>
</calcChain>
</file>

<file path=xl/sharedStrings.xml><?xml version="1.0" encoding="utf-8"?>
<sst xmlns="http://schemas.openxmlformats.org/spreadsheetml/2006/main" count="88" uniqueCount="81">
  <si>
    <t>3년 R&amp;D비율</t>
    <phoneticPr fontId="3" type="noConversion"/>
  </si>
  <si>
    <t>5년 매출증가율</t>
    <phoneticPr fontId="3" type="noConversion"/>
  </si>
  <si>
    <t>수출비중</t>
    <phoneticPr fontId="3" type="noConversion"/>
  </si>
  <si>
    <t>업체명</t>
    <phoneticPr fontId="3" type="noConversion"/>
  </si>
  <si>
    <t>설립일자</t>
    <phoneticPr fontId="3" type="noConversion"/>
  </si>
  <si>
    <t>ESG</t>
    <phoneticPr fontId="3" type="noConversion"/>
  </si>
  <si>
    <t>사업자번호</t>
    <phoneticPr fontId="3" type="noConversion"/>
  </si>
  <si>
    <t>법인등록번호</t>
    <phoneticPr fontId="3" type="noConversion"/>
  </si>
  <si>
    <t>X</t>
    <phoneticPr fontId="3" type="noConversion"/>
  </si>
  <si>
    <t>산업분류코드(KSIC)</t>
    <phoneticPr fontId="3" type="noConversion"/>
  </si>
  <si>
    <t>주생산품</t>
    <phoneticPr fontId="3" type="noConversion"/>
  </si>
  <si>
    <t>부산시 전략산업</t>
    <phoneticPr fontId="3" type="noConversion"/>
  </si>
  <si>
    <t>기본요건 만족여부</t>
    <phoneticPr fontId="3" type="noConversion"/>
  </si>
  <si>
    <t>지원사업분야</t>
    <phoneticPr fontId="3" type="noConversion"/>
  </si>
  <si>
    <t>부산형히든챔피언기업</t>
    <phoneticPr fontId="3" type="noConversion"/>
  </si>
  <si>
    <t>기업분류</t>
    <phoneticPr fontId="3" type="noConversion"/>
  </si>
  <si>
    <t>구 분</t>
    <phoneticPr fontId="3" type="noConversion"/>
  </si>
  <si>
    <t>증가율(CAGR)</t>
    <phoneticPr fontId="3" type="noConversion"/>
  </si>
  <si>
    <t>비 고</t>
    <phoneticPr fontId="3" type="noConversion"/>
  </si>
  <si>
    <t>매출액(원)</t>
    <phoneticPr fontId="3" type="noConversion"/>
  </si>
  <si>
    <t>상시종업원수(명)</t>
  </si>
  <si>
    <t>직접수출액(원)</t>
    <phoneticPr fontId="3" type="noConversion"/>
  </si>
  <si>
    <t>간접수출액(원)</t>
    <phoneticPr fontId="3" type="noConversion"/>
  </si>
  <si>
    <t>매출대비 직수출비율(%)</t>
    <phoneticPr fontId="3" type="noConversion"/>
  </si>
  <si>
    <t>총수출액(원)</t>
    <phoneticPr fontId="3" type="noConversion"/>
  </si>
  <si>
    <t>매출대비 총수출비율(%)</t>
    <phoneticPr fontId="3" type="noConversion"/>
  </si>
  <si>
    <t>영엽이익(원)</t>
    <phoneticPr fontId="3" type="noConversion"/>
  </si>
  <si>
    <t>영업이익률(%)</t>
    <phoneticPr fontId="3" type="noConversion"/>
  </si>
  <si>
    <t>부채총계(원)</t>
    <phoneticPr fontId="3" type="noConversion"/>
  </si>
  <si>
    <t>자본총계(원)</t>
    <phoneticPr fontId="3" type="noConversion"/>
  </si>
  <si>
    <t>부채비율(%)</t>
    <phoneticPr fontId="3" type="noConversion"/>
  </si>
  <si>
    <t>유동부채(원)</t>
    <phoneticPr fontId="3" type="noConversion"/>
  </si>
  <si>
    <t>유동자산(원)</t>
    <phoneticPr fontId="3" type="noConversion"/>
  </si>
  <si>
    <t>유동비율(%)</t>
    <phoneticPr fontId="3" type="noConversion"/>
  </si>
  <si>
    <t>R&amp;D비율(집약도)</t>
    <phoneticPr fontId="3" type="noConversion"/>
  </si>
  <si>
    <t>①재무상태표
(표준대차대조표)
무형자산의 개발비</t>
    <phoneticPr fontId="3" type="noConversion"/>
  </si>
  <si>
    <t>①재무상태표
개발비 총증가액</t>
    <phoneticPr fontId="3" type="noConversion"/>
  </si>
  <si>
    <t>②-1손익계산서
무형자산(개발)상각비</t>
    <phoneticPr fontId="3" type="noConversion"/>
  </si>
  <si>
    <t>②-2손익계산서
연구비, 경상개발비 또는 (경상)연구개발비</t>
    <phoneticPr fontId="3" type="noConversion"/>
  </si>
  <si>
    <t>③제조원가명세서
연구비, 경상개발비 또는 (경상)연구개발비</t>
    <phoneticPr fontId="3" type="noConversion"/>
  </si>
  <si>
    <t>④기타원가명세서
연구비, 경상개발비 또는 (경상)연구개발비</t>
    <phoneticPr fontId="3" type="noConversion"/>
  </si>
  <si>
    <t>⑤연구개발비 합계
(=①+②-2+③+④)</t>
    <phoneticPr fontId="3" type="noConversion"/>
  </si>
  <si>
    <t>⑥연구개발비 투자비율
(=⑤/매출액*100)</t>
    <phoneticPr fontId="3" type="noConversion"/>
  </si>
  <si>
    <t>합 계</t>
    <phoneticPr fontId="3" type="noConversion"/>
  </si>
  <si>
    <t>▷ 해당 자료는 서류심사(기본요건 만족 여부) 및 사업평가 자료로 활용될 예정</t>
    <phoneticPr fontId="3" type="noConversion"/>
  </si>
  <si>
    <t>㈜0000</t>
  </si>
  <si>
    <t>000-00-00000</t>
    <phoneticPr fontId="3" type="noConversion"/>
  </si>
  <si>
    <t>C00000</t>
    <phoneticPr fontId="3" type="noConversion"/>
  </si>
  <si>
    <t>1900.00.00</t>
  </si>
  <si>
    <t>000000-0000000</t>
    <phoneticPr fontId="3" type="noConversion"/>
  </si>
  <si>
    <t>ㅇㅇㅇㅇ산업</t>
  </si>
  <si>
    <t>2022년</t>
    <phoneticPr fontId="3" type="noConversion"/>
  </si>
  <si>
    <t>2023년</t>
    <phoneticPr fontId="3" type="noConversion"/>
  </si>
  <si>
    <t>2021년</t>
    <phoneticPr fontId="3" type="noConversion"/>
  </si>
  <si>
    <t>제조업</t>
  </si>
  <si>
    <t>제조업</t>
    <phoneticPr fontId="3" type="noConversion"/>
  </si>
  <si>
    <t>서비스업</t>
    <phoneticPr fontId="3" type="noConversion"/>
  </si>
  <si>
    <t>선도기업등</t>
    <phoneticPr fontId="3" type="noConversion"/>
  </si>
  <si>
    <t>O</t>
  </si>
  <si>
    <t>O</t>
    <phoneticPr fontId="3" type="noConversion"/>
  </si>
  <si>
    <t>디지털테크</t>
  </si>
  <si>
    <t>에너지테크</t>
  </si>
  <si>
    <t>바이오헬스</t>
  </si>
  <si>
    <t>미래모빌리티</t>
  </si>
  <si>
    <t>융합부품소재</t>
  </si>
  <si>
    <t>라이프스타일</t>
  </si>
  <si>
    <t>해양</t>
    <phoneticPr fontId="3" type="noConversion"/>
  </si>
  <si>
    <t>금융</t>
    <phoneticPr fontId="3" type="noConversion"/>
  </si>
  <si>
    <t>문화관광</t>
    <phoneticPr fontId="3" type="noConversion"/>
  </si>
  <si>
    <t>전략산업분야</t>
    <phoneticPr fontId="3" type="noConversion"/>
  </si>
  <si>
    <t>해당없음</t>
    <phoneticPr fontId="3" type="noConversion"/>
  </si>
  <si>
    <t>2024년</t>
    <phoneticPr fontId="3" type="noConversion"/>
  </si>
  <si>
    <t>▷ 엑셀 자료를 바탕으로 사업신청서 작성 요망</t>
    <phoneticPr fontId="3" type="noConversion"/>
  </si>
  <si>
    <t>[2026 부산형 히든챔피언 육성사업 기업정보]</t>
    <phoneticPr fontId="3" type="noConversion"/>
  </si>
  <si>
    <t>2025매출액(억원)</t>
    <phoneticPr fontId="3" type="noConversion"/>
  </si>
  <si>
    <t>2025년</t>
    <phoneticPr fontId="3" type="noConversion"/>
  </si>
  <si>
    <t>•2023~2025년 재무제표
 및 2025년 부가가치세 
 표준증명
 (또는 재무제표)
•직 간접 수출증명서
 참고하여 작성
•수출 증가율(CAGR)은
 3년간 기준 결과
 (2023~2025)</t>
    <phoneticPr fontId="3" type="noConversion"/>
  </si>
  <si>
    <t>▷ 흰바탕 셀에 입력값은 제출서류인 2021~2025년 재무제표 및 2025년 부가가치세 과세표준증명(or 재무제표) 내 숫자와 일치하여야 함</t>
    <phoneticPr fontId="3" type="noConversion"/>
  </si>
  <si>
    <t>출향인재 25년 채용</t>
    <phoneticPr fontId="3" type="noConversion"/>
  </si>
  <si>
    <t>부산시 선도기업 여부</t>
    <phoneticPr fontId="3" type="noConversion"/>
  </si>
  <si>
    <t>※ 매출액 : 제조업 30억원 이상, 서비스업 10억원 이상 / 부산시 선도기업 인증기간 : 2024~2028년 선정기업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</si>
</sst>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HY헤드라인M"/>
      <family val="1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B0F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sz val="11"/>
      <color rgb="FF0070C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4"/>
      <color rgb="FFFFFF0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 shrinkToFit="1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0" fontId="7" fillId="3" borderId="4" xfId="0" applyFont="1" applyFill="1" applyBorder="1" applyAlignment="1">
      <alignment horizontal="center" vertical="center" shrinkToFit="1"/>
    </xf>
    <xf numFmtId="14" fontId="6" fillId="0" borderId="5" xfId="0" applyNumberFormat="1" applyFont="1" applyBorder="1" applyAlignment="1" applyProtection="1">
      <alignment horizontal="center" vertical="center" shrinkToFit="1"/>
      <protection locked="0"/>
    </xf>
    <xf numFmtId="41" fontId="7" fillId="4" borderId="6" xfId="0" applyNumberFormat="1" applyFont="1" applyFill="1" applyBorder="1" applyAlignment="1" applyProtection="1">
      <alignment horizontal="center" vertical="center" shrinkToFit="1"/>
      <protection hidden="1"/>
    </xf>
    <xf numFmtId="0" fontId="7" fillId="3" borderId="8" xfId="0" applyFont="1" applyFill="1" applyBorder="1" applyAlignment="1">
      <alignment horizontal="center" vertical="center" shrinkToFit="1"/>
    </xf>
    <xf numFmtId="0" fontId="6" fillId="0" borderId="5" xfId="0" applyFont="1" applyBorder="1" applyAlignment="1" applyProtection="1">
      <alignment horizontal="center" vertical="center" shrinkToFit="1"/>
      <protection locked="0"/>
    </xf>
    <xf numFmtId="0" fontId="7" fillId="4" borderId="9" xfId="0" quotePrefix="1" applyFont="1" applyFill="1" applyBorder="1" applyAlignment="1" applyProtection="1">
      <alignment horizontal="center" vertical="center" shrinkToFit="1"/>
      <protection hidden="1"/>
    </xf>
    <xf numFmtId="0" fontId="7" fillId="4" borderId="10" xfId="0" quotePrefix="1" applyFont="1" applyFill="1" applyBorder="1" applyAlignment="1" applyProtection="1">
      <alignment horizontal="center" vertical="center" shrinkToFit="1"/>
      <protection hidden="1"/>
    </xf>
    <xf numFmtId="0" fontId="7" fillId="4" borderId="4" xfId="0" applyFont="1" applyFill="1" applyBorder="1" applyAlignment="1" applyProtection="1">
      <alignment horizontal="center" vertical="center" shrinkToFit="1"/>
      <protection hidden="1"/>
    </xf>
    <xf numFmtId="0" fontId="7" fillId="4" borderId="7" xfId="0" applyFont="1" applyFill="1" applyBorder="1" applyAlignment="1" applyProtection="1">
      <alignment horizontal="center" vertical="center" shrinkToFit="1"/>
      <protection hidden="1"/>
    </xf>
    <xf numFmtId="0" fontId="0" fillId="0" borderId="4" xfId="0" applyBorder="1" applyAlignment="1">
      <alignment horizontal="center" vertical="center"/>
    </xf>
    <xf numFmtId="0" fontId="6" fillId="0" borderId="11" xfId="0" quotePrefix="1" applyFont="1" applyBorder="1" applyAlignment="1" applyProtection="1">
      <alignment horizontal="center" vertical="center" shrinkToFit="1"/>
      <protection locked="0"/>
    </xf>
    <xf numFmtId="0" fontId="7" fillId="2" borderId="9" xfId="0" applyFont="1" applyFill="1" applyBorder="1" applyAlignment="1">
      <alignment horizontal="center" vertical="center" shrinkToFit="1"/>
    </xf>
    <xf numFmtId="0" fontId="7" fillId="4" borderId="12" xfId="0" applyFont="1" applyFill="1" applyBorder="1" applyAlignment="1" applyProtection="1">
      <alignment horizontal="center" vertical="center" shrinkToFit="1"/>
      <protection hidden="1"/>
    </xf>
    <xf numFmtId="0" fontId="4" fillId="3" borderId="4" xfId="0" applyFont="1" applyFill="1" applyBorder="1" applyAlignment="1">
      <alignment horizontal="center" vertical="center" shrinkToFit="1"/>
    </xf>
    <xf numFmtId="0" fontId="6" fillId="0" borderId="8" xfId="0" applyFont="1" applyBorder="1" applyAlignment="1" applyProtection="1">
      <alignment horizontal="center" vertical="center" shrinkToFit="1"/>
      <protection locked="0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5" fillId="3" borderId="1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wrapText="1" shrinkToFit="1"/>
    </xf>
    <xf numFmtId="0" fontId="5" fillId="3" borderId="3" xfId="0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shrinkToFit="1"/>
    </xf>
    <xf numFmtId="41" fontId="9" fillId="0" borderId="4" xfId="1" applyFont="1" applyBorder="1" applyAlignment="1" applyProtection="1">
      <alignment horizontal="center" vertical="center" shrinkToFit="1"/>
      <protection locked="0"/>
    </xf>
    <xf numFmtId="10" fontId="5" fillId="5" borderId="4" xfId="2" applyNumberFormat="1" applyFont="1" applyFill="1" applyBorder="1" applyAlignment="1" applyProtection="1">
      <alignment horizontal="right" vertical="center" shrinkToFit="1"/>
      <protection hidden="1"/>
    </xf>
    <xf numFmtId="41" fontId="4" fillId="0" borderId="4" xfId="1" applyFont="1" applyBorder="1" applyAlignment="1" applyProtection="1">
      <alignment horizontal="center" vertical="center" shrinkToFit="1"/>
      <protection locked="0"/>
    </xf>
    <xf numFmtId="0" fontId="5" fillId="5" borderId="6" xfId="0" applyFont="1" applyFill="1" applyBorder="1" applyAlignment="1">
      <alignment horizontal="center" vertical="center" shrinkToFit="1"/>
    </xf>
    <xf numFmtId="9" fontId="4" fillId="5" borderId="4" xfId="2" quotePrefix="1" applyFont="1" applyFill="1" applyBorder="1" applyAlignment="1">
      <alignment horizontal="center" vertical="center" shrinkToFit="1"/>
    </xf>
    <xf numFmtId="10" fontId="5" fillId="5" borderId="4" xfId="2" applyNumberFormat="1" applyFont="1" applyFill="1" applyBorder="1" applyAlignment="1">
      <alignment horizontal="right" vertical="center" shrinkToFit="1"/>
    </xf>
    <xf numFmtId="41" fontId="4" fillId="5" borderId="4" xfId="1" applyFont="1" applyFill="1" applyBorder="1" applyAlignment="1" applyProtection="1">
      <alignment horizontal="center" vertical="center" shrinkToFit="1"/>
      <protection hidden="1"/>
    </xf>
    <xf numFmtId="0" fontId="5" fillId="5" borderId="9" xfId="0" applyFont="1" applyFill="1" applyBorder="1" applyAlignment="1">
      <alignment horizontal="center" vertical="center" shrinkToFit="1"/>
    </xf>
    <xf numFmtId="9" fontId="4" fillId="5" borderId="10" xfId="2" quotePrefix="1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11" fillId="3" borderId="2" xfId="0" applyFont="1" applyFill="1" applyBorder="1" applyAlignment="1">
      <alignment horizontal="left" vertical="top" wrapText="1"/>
    </xf>
    <xf numFmtId="0" fontId="11" fillId="5" borderId="2" xfId="0" applyFont="1" applyFill="1" applyBorder="1" applyAlignment="1">
      <alignment horizontal="left" vertical="top" wrapText="1"/>
    </xf>
    <xf numFmtId="0" fontId="11" fillId="5" borderId="13" xfId="0" applyFont="1" applyFill="1" applyBorder="1" applyAlignment="1">
      <alignment horizontal="left" vertical="top" wrapText="1"/>
    </xf>
    <xf numFmtId="0" fontId="12" fillId="5" borderId="4" xfId="0" applyFont="1" applyFill="1" applyBorder="1" applyAlignment="1">
      <alignment horizontal="left" vertical="top" wrapText="1"/>
    </xf>
    <xf numFmtId="0" fontId="12" fillId="5" borderId="4" xfId="0" applyFont="1" applyFill="1" applyBorder="1" applyAlignment="1" applyProtection="1">
      <alignment horizontal="left" vertical="top" wrapText="1"/>
      <protection hidden="1"/>
    </xf>
    <xf numFmtId="41" fontId="4" fillId="5" borderId="4" xfId="2" applyNumberFormat="1" applyFont="1" applyFill="1" applyBorder="1" applyAlignment="1" applyProtection="1">
      <alignment horizontal="right" vertical="center" shrinkToFit="1"/>
      <protection hidden="1"/>
    </xf>
    <xf numFmtId="41" fontId="12" fillId="5" borderId="4" xfId="1" applyFont="1" applyFill="1" applyBorder="1" applyAlignment="1" applyProtection="1">
      <alignment horizontal="left" vertical="top" wrapText="1"/>
      <protection hidden="1"/>
    </xf>
    <xf numFmtId="10" fontId="4" fillId="5" borderId="7" xfId="2" applyNumberFormat="1" applyFont="1" applyFill="1" applyBorder="1" applyAlignment="1" applyProtection="1">
      <alignment horizontal="right" vertical="center" shrinkToFit="1"/>
      <protection hidden="1"/>
    </xf>
    <xf numFmtId="41" fontId="4" fillId="5" borderId="10" xfId="1" applyFont="1" applyFill="1" applyBorder="1" applyAlignment="1" applyProtection="1">
      <alignment horizontal="center" vertical="center" shrinkToFit="1"/>
      <protection hidden="1"/>
    </xf>
    <xf numFmtId="10" fontId="5" fillId="5" borderId="12" xfId="2" applyNumberFormat="1" applyFont="1" applyFill="1" applyBorder="1" applyAlignment="1" applyProtection="1">
      <alignment horizontal="right" vertical="center" shrinkToFit="1"/>
      <protection hidden="1"/>
    </xf>
    <xf numFmtId="0" fontId="13" fillId="0" borderId="0" xfId="0" applyFont="1" applyAlignment="1">
      <alignment horizontal="left" vertical="center"/>
    </xf>
    <xf numFmtId="0" fontId="14" fillId="6" borderId="0" xfId="0" applyFont="1" applyFill="1" applyAlignment="1">
      <alignment horizontal="left" vertical="center"/>
    </xf>
    <xf numFmtId="0" fontId="15" fillId="6" borderId="0" xfId="0" applyFont="1" applyFill="1" applyAlignment="1">
      <alignment horizontal="center" vertical="center"/>
    </xf>
    <xf numFmtId="0" fontId="15" fillId="6" borderId="0" xfId="0" applyFont="1" applyFill="1">
      <alignment vertical="center"/>
    </xf>
    <xf numFmtId="0" fontId="16" fillId="6" borderId="0" xfId="0" applyFont="1" applyFill="1" applyAlignment="1">
      <alignment horizontal="left" vertical="center"/>
    </xf>
    <xf numFmtId="41" fontId="5" fillId="5" borderId="4" xfId="1" applyFont="1" applyFill="1" applyBorder="1" applyAlignment="1" applyProtection="1">
      <alignment horizontal="right" vertical="center" shrinkToFit="1"/>
      <protection hidden="1"/>
    </xf>
    <xf numFmtId="41" fontId="5" fillId="5" borderId="10" xfId="1" applyFont="1" applyFill="1" applyBorder="1" applyAlignment="1" applyProtection="1">
      <alignment horizontal="right" vertical="center" shrinkToFit="1"/>
      <protection hidden="1"/>
    </xf>
    <xf numFmtId="9" fontId="5" fillId="5" borderId="4" xfId="1" applyNumberFormat="1" applyFont="1" applyFill="1" applyBorder="1" applyAlignment="1" applyProtection="1">
      <alignment horizontal="right" vertical="center" shrinkToFit="1"/>
      <protection hidden="1"/>
    </xf>
    <xf numFmtId="9" fontId="5" fillId="5" borderId="10" xfId="1" applyNumberFormat="1" applyFont="1" applyFill="1" applyBorder="1" applyAlignment="1" applyProtection="1">
      <alignment horizontal="right" vertical="center" shrinkToFit="1"/>
      <protection hidden="1"/>
    </xf>
    <xf numFmtId="9" fontId="7" fillId="4" borderId="4" xfId="0" applyNumberFormat="1" applyFont="1" applyFill="1" applyBorder="1" applyAlignment="1" applyProtection="1">
      <alignment horizontal="right" vertical="center" shrinkToFit="1"/>
      <protection hidden="1"/>
    </xf>
    <xf numFmtId="9" fontId="7" fillId="4" borderId="7" xfId="0" applyNumberFormat="1" applyFont="1" applyFill="1" applyBorder="1" applyAlignment="1" applyProtection="1">
      <alignment horizontal="right" vertical="center" shrinkToFit="1"/>
      <protection hidden="1"/>
    </xf>
    <xf numFmtId="41" fontId="4" fillId="7" borderId="4" xfId="1" applyFont="1" applyFill="1" applyBorder="1" applyAlignment="1" applyProtection="1">
      <alignment horizontal="center" vertical="center" shrinkToFit="1"/>
    </xf>
    <xf numFmtId="0" fontId="7" fillId="8" borderId="4" xfId="0" applyFont="1" applyFill="1" applyBorder="1" applyAlignment="1">
      <alignment horizontal="center" vertical="center" shrinkToFit="1"/>
    </xf>
    <xf numFmtId="0" fontId="0" fillId="0" borderId="5" xfId="0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 shrinkToFit="1"/>
    </xf>
    <xf numFmtId="0" fontId="10" fillId="5" borderId="7" xfId="0" applyFont="1" applyFill="1" applyBorder="1" applyAlignment="1">
      <alignment horizontal="left" vertical="center" wrapText="1" shrinkToFit="1"/>
    </xf>
    <xf numFmtId="0" fontId="10" fillId="5" borderId="7" xfId="0" applyFont="1" applyFill="1" applyBorder="1" applyAlignment="1">
      <alignment horizontal="left" vertical="center" shrinkToFit="1"/>
    </xf>
    <xf numFmtId="0" fontId="10" fillId="5" borderId="12" xfId="0" applyFont="1" applyFill="1" applyBorder="1" applyAlignment="1">
      <alignment horizontal="left" vertical="center" shrinkToFit="1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tabSelected="1" zoomScale="90" zoomScaleNormal="90" workbookViewId="0">
      <pane xSplit="1" ySplit="7" topLeftCell="B20" activePane="bottomRight" state="frozen"/>
      <selection pane="topRight" activeCell="B1" sqref="B1"/>
      <selection pane="bottomLeft" activeCell="A6" sqref="A6"/>
      <selection pane="bottomRight" activeCell="A6" sqref="A6"/>
    </sheetView>
  </sheetViews>
  <sheetFormatPr defaultRowHeight="17.399999999999999"/>
  <cols>
    <col min="1" max="7" width="20.59765625" style="41" customWidth="1"/>
    <col min="8" max="8" width="22.59765625" style="2" customWidth="1"/>
    <col min="9" max="9" width="24.59765625" customWidth="1"/>
  </cols>
  <sheetData>
    <row r="1" spans="1:10" ht="25.8">
      <c r="A1" s="1" t="s">
        <v>73</v>
      </c>
      <c r="B1" s="2"/>
      <c r="C1" s="2"/>
      <c r="D1" s="2"/>
      <c r="E1" s="3" t="s">
        <v>74</v>
      </c>
      <c r="F1" s="4" t="s">
        <v>0</v>
      </c>
      <c r="G1" s="4" t="s">
        <v>1</v>
      </c>
      <c r="H1" s="5" t="s">
        <v>2</v>
      </c>
    </row>
    <row r="2" spans="1:10">
      <c r="A2" s="6" t="s">
        <v>3</v>
      </c>
      <c r="B2" s="7" t="s">
        <v>45</v>
      </c>
      <c r="C2" s="8" t="s">
        <v>4</v>
      </c>
      <c r="D2" s="9" t="s">
        <v>48</v>
      </c>
      <c r="E2" s="10">
        <f>F8/100000000</f>
        <v>0</v>
      </c>
      <c r="F2" s="61">
        <f>I29</f>
        <v>0</v>
      </c>
      <c r="G2" s="61">
        <f>G8</f>
        <v>0</v>
      </c>
      <c r="H2" s="62">
        <f>F14</f>
        <v>0</v>
      </c>
      <c r="J2" s="11" t="s">
        <v>5</v>
      </c>
    </row>
    <row r="3" spans="1:10" ht="18" thickBot="1">
      <c r="A3" s="6" t="s">
        <v>6</v>
      </c>
      <c r="B3" s="7" t="s">
        <v>46</v>
      </c>
      <c r="C3" s="8" t="s">
        <v>7</v>
      </c>
      <c r="D3" s="12" t="s">
        <v>49</v>
      </c>
      <c r="E3" s="13" t="str">
        <f>IF(OR(AND(B5="부산형히든챔피언기업", D5="제조업", E2&gt;=30),AND(B5="부산형히든챔피언기업", D5="서비스업", E2&gt;=10)),"OK","NO")</f>
        <v>NO</v>
      </c>
      <c r="F3" s="14" t="str">
        <f>IF(F2&gt;0.01, "OK", "NO")</f>
        <v>NO</v>
      </c>
      <c r="G3" s="15" t="str">
        <f>IF(G2&gt;0.05, "OK", "NO")</f>
        <v>NO</v>
      </c>
      <c r="H3" s="16" t="str">
        <f>IF(H2&gt;=0.1, "OK", "NO")</f>
        <v>NO</v>
      </c>
      <c r="J3" s="17" t="s">
        <v>8</v>
      </c>
    </row>
    <row r="4" spans="1:10" ht="18" thickBot="1">
      <c r="A4" s="6" t="s">
        <v>9</v>
      </c>
      <c r="B4" s="7" t="s">
        <v>47</v>
      </c>
      <c r="C4" s="8" t="s">
        <v>10</v>
      </c>
      <c r="D4" s="12"/>
      <c r="E4" s="11" t="s">
        <v>11</v>
      </c>
      <c r="F4" s="18" t="s">
        <v>50</v>
      </c>
      <c r="G4" s="19" t="s">
        <v>12</v>
      </c>
      <c r="H4" s="20" t="str">
        <f>IF(AND((E3="OK"), OR(F3="OK", G3="OK", H3="OK")),"OK","NO")</f>
        <v>NO</v>
      </c>
    </row>
    <row r="5" spans="1:10">
      <c r="A5" s="6" t="s">
        <v>13</v>
      </c>
      <c r="B5" s="21" t="s">
        <v>14</v>
      </c>
      <c r="C5" s="8" t="s">
        <v>15</v>
      </c>
      <c r="D5" s="12" t="s">
        <v>54</v>
      </c>
      <c r="E5" s="11" t="s">
        <v>79</v>
      </c>
      <c r="F5" s="22" t="s">
        <v>58</v>
      </c>
      <c r="G5" s="11" t="s">
        <v>78</v>
      </c>
      <c r="H5" s="22" t="s">
        <v>58</v>
      </c>
    </row>
    <row r="6" spans="1:10" ht="21.6" thickBot="1">
      <c r="A6" s="23" t="s">
        <v>80</v>
      </c>
      <c r="B6" s="24"/>
      <c r="C6" s="25"/>
      <c r="D6" s="25"/>
      <c r="E6" s="25"/>
      <c r="F6" s="25"/>
      <c r="G6" s="25"/>
      <c r="H6" s="26"/>
    </row>
    <row r="7" spans="1:10">
      <c r="A7" s="27" t="s">
        <v>16</v>
      </c>
      <c r="B7" s="28" t="s">
        <v>53</v>
      </c>
      <c r="C7" s="28" t="s">
        <v>51</v>
      </c>
      <c r="D7" s="28" t="s">
        <v>52</v>
      </c>
      <c r="E7" s="28" t="s">
        <v>71</v>
      </c>
      <c r="F7" s="28" t="s">
        <v>75</v>
      </c>
      <c r="G7" s="29" t="s">
        <v>17</v>
      </c>
      <c r="H7" s="30" t="s">
        <v>18</v>
      </c>
    </row>
    <row r="8" spans="1:10">
      <c r="A8" s="31" t="s">
        <v>19</v>
      </c>
      <c r="B8" s="32"/>
      <c r="C8" s="32"/>
      <c r="D8" s="32"/>
      <c r="E8" s="32"/>
      <c r="F8" s="32"/>
      <c r="G8" s="33">
        <f>IFERROR(((F8/B8)^0.25-1),0)</f>
        <v>0</v>
      </c>
      <c r="H8" s="67" t="s">
        <v>76</v>
      </c>
    </row>
    <row r="9" spans="1:10">
      <c r="A9" s="31" t="s">
        <v>20</v>
      </c>
      <c r="B9" s="57"/>
      <c r="C9" s="57"/>
      <c r="D9" s="34"/>
      <c r="E9" s="34"/>
      <c r="F9" s="34"/>
      <c r="G9" s="33">
        <f>IFERROR(((F9/D9)^0.5-1),0)</f>
        <v>0</v>
      </c>
      <c r="H9" s="68"/>
    </row>
    <row r="10" spans="1:10">
      <c r="A10" s="31" t="s">
        <v>21</v>
      </c>
      <c r="B10" s="57"/>
      <c r="C10" s="57"/>
      <c r="D10" s="34"/>
      <c r="E10" s="34"/>
      <c r="F10" s="34"/>
      <c r="G10" s="33">
        <f>IFERROR(((F10/D10)^0.5-1),0)</f>
        <v>0</v>
      </c>
      <c r="H10" s="68"/>
    </row>
    <row r="11" spans="1:10">
      <c r="A11" s="31" t="s">
        <v>22</v>
      </c>
      <c r="B11" s="57"/>
      <c r="C11" s="57"/>
      <c r="D11" s="34"/>
      <c r="E11" s="34"/>
      <c r="F11" s="34"/>
      <c r="G11" s="33">
        <f>IFERROR(((F11/D11)^0.5-1),0)</f>
        <v>0</v>
      </c>
      <c r="H11" s="68"/>
    </row>
    <row r="12" spans="1:10">
      <c r="A12" s="35" t="s">
        <v>23</v>
      </c>
      <c r="B12" s="59">
        <f>IFERROR(B10/B8,0)</f>
        <v>0</v>
      </c>
      <c r="C12" s="59">
        <f>IFERROR(C10/C8,0)</f>
        <v>0</v>
      </c>
      <c r="D12" s="59">
        <f>IFERROR(D10/D8,0)</f>
        <v>0</v>
      </c>
      <c r="E12" s="59">
        <f>IFERROR(E10/E8,0)</f>
        <v>0</v>
      </c>
      <c r="F12" s="59">
        <f>IFERROR(F10/F8,0)</f>
        <v>0</v>
      </c>
      <c r="G12" s="36"/>
      <c r="H12" s="68"/>
    </row>
    <row r="13" spans="1:10">
      <c r="A13" s="35" t="s">
        <v>24</v>
      </c>
      <c r="B13" s="57">
        <f>SUM(B10:B11)</f>
        <v>0</v>
      </c>
      <c r="C13" s="57">
        <f t="shared" ref="C13:E13" si="0">SUM(C10:C11)</f>
        <v>0</v>
      </c>
      <c r="D13" s="57">
        <f t="shared" si="0"/>
        <v>0</v>
      </c>
      <c r="E13" s="57">
        <f t="shared" si="0"/>
        <v>0</v>
      </c>
      <c r="F13" s="57">
        <f>SUM(F10:F11)</f>
        <v>0</v>
      </c>
      <c r="G13" s="33">
        <f>IFERROR(((F13/D13)^0.5-1),0)</f>
        <v>0</v>
      </c>
      <c r="H13" s="68"/>
    </row>
    <row r="14" spans="1:10">
      <c r="A14" s="35" t="s">
        <v>25</v>
      </c>
      <c r="B14" s="59">
        <f>IFERROR((B10+B11)/B8,0)</f>
        <v>0</v>
      </c>
      <c r="C14" s="59">
        <f>IFERROR((C10+C11)/C8,0)</f>
        <v>0</v>
      </c>
      <c r="D14" s="59">
        <f>IFERROR((D10+D11)/D8,0)</f>
        <v>0</v>
      </c>
      <c r="E14" s="59">
        <f>IFERROR((E10+E11)/E8,0)</f>
        <v>0</v>
      </c>
      <c r="F14" s="59">
        <f>IFERROR((F10+F11)/F8,0)</f>
        <v>0</v>
      </c>
      <c r="G14" s="37"/>
      <c r="H14" s="68"/>
    </row>
    <row r="15" spans="1:10">
      <c r="A15" s="31" t="s">
        <v>26</v>
      </c>
      <c r="B15" s="38"/>
      <c r="C15" s="32"/>
      <c r="D15" s="32"/>
      <c r="E15" s="32"/>
      <c r="F15" s="63"/>
      <c r="G15" s="36"/>
      <c r="H15" s="68"/>
    </row>
    <row r="16" spans="1:10">
      <c r="A16" s="35" t="s">
        <v>27</v>
      </c>
      <c r="B16" s="57"/>
      <c r="C16" s="59">
        <f>IFERROR(C15/C8,0)</f>
        <v>0</v>
      </c>
      <c r="D16" s="59">
        <f>IFERROR(D15/D8,0)</f>
        <v>0</v>
      </c>
      <c r="E16" s="59">
        <f>IFERROR(E15/E8,0)</f>
        <v>0</v>
      </c>
      <c r="F16" s="59">
        <f>IFERROR(F15/F8,0)</f>
        <v>0</v>
      </c>
      <c r="G16" s="36"/>
      <c r="H16" s="68"/>
    </row>
    <row r="17" spans="1:9">
      <c r="A17" s="31" t="s">
        <v>28</v>
      </c>
      <c r="B17" s="38"/>
      <c r="C17" s="32"/>
      <c r="D17" s="32"/>
      <c r="E17" s="32"/>
      <c r="F17" s="32"/>
      <c r="G17" s="36"/>
      <c r="H17" s="68"/>
    </row>
    <row r="18" spans="1:9">
      <c r="A18" s="31" t="s">
        <v>29</v>
      </c>
      <c r="B18" s="38"/>
      <c r="C18" s="32"/>
      <c r="D18" s="32"/>
      <c r="E18" s="32"/>
      <c r="F18" s="32"/>
      <c r="G18" s="36"/>
      <c r="H18" s="68"/>
    </row>
    <row r="19" spans="1:9">
      <c r="A19" s="35" t="s">
        <v>30</v>
      </c>
      <c r="B19" s="57"/>
      <c r="C19" s="59">
        <f>IFERROR(C17/C18,0)</f>
        <v>0</v>
      </c>
      <c r="D19" s="59">
        <f>IFERROR(D17/D18,0)</f>
        <v>0</v>
      </c>
      <c r="E19" s="59">
        <f>IFERROR(E17/E18,0)</f>
        <v>0</v>
      </c>
      <c r="F19" s="59">
        <f>IFERROR(F17/F18,0)</f>
        <v>0</v>
      </c>
      <c r="G19" s="36"/>
      <c r="H19" s="68"/>
    </row>
    <row r="20" spans="1:9">
      <c r="A20" s="31" t="s">
        <v>31</v>
      </c>
      <c r="B20" s="38"/>
      <c r="C20" s="32"/>
      <c r="D20" s="32"/>
      <c r="E20" s="32"/>
      <c r="F20" s="63"/>
      <c r="G20" s="36"/>
      <c r="H20" s="68"/>
    </row>
    <row r="21" spans="1:9">
      <c r="A21" s="31" t="s">
        <v>32</v>
      </c>
      <c r="B21" s="38"/>
      <c r="C21" s="32"/>
      <c r="D21" s="32"/>
      <c r="E21" s="32"/>
      <c r="F21" s="63"/>
      <c r="G21" s="36"/>
      <c r="H21" s="68"/>
    </row>
    <row r="22" spans="1:9" ht="18" thickBot="1">
      <c r="A22" s="39" t="s">
        <v>33</v>
      </c>
      <c r="B22" s="58"/>
      <c r="C22" s="60">
        <f>IFERROR(C21/C20,0)</f>
        <v>0</v>
      </c>
      <c r="D22" s="60">
        <f>IFERROR(D21/D20,0)</f>
        <v>0</v>
      </c>
      <c r="E22" s="60">
        <f>IFERROR(E21/E20,0)</f>
        <v>0</v>
      </c>
      <c r="F22" s="60">
        <f>IFERROR(F21/F20,0)</f>
        <v>0</v>
      </c>
      <c r="G22" s="40"/>
      <c r="H22" s="69"/>
    </row>
    <row r="23" spans="1:9" ht="18" thickBot="1"/>
    <row r="24" spans="1:9" ht="46.8">
      <c r="A24" s="27" t="s">
        <v>34</v>
      </c>
      <c r="B24" s="42" t="s">
        <v>35</v>
      </c>
      <c r="C24" s="43" t="s">
        <v>36</v>
      </c>
      <c r="D24" s="42" t="s">
        <v>37</v>
      </c>
      <c r="E24" s="42" t="s">
        <v>38</v>
      </c>
      <c r="F24" s="42" t="s">
        <v>39</v>
      </c>
      <c r="G24" s="42" t="s">
        <v>40</v>
      </c>
      <c r="H24" s="43" t="s">
        <v>41</v>
      </c>
      <c r="I24" s="44" t="s">
        <v>42</v>
      </c>
    </row>
    <row r="25" spans="1:9">
      <c r="A25" s="31" t="s">
        <v>51</v>
      </c>
      <c r="B25" s="34">
        <v>0</v>
      </c>
      <c r="C25" s="45"/>
      <c r="D25" s="46"/>
      <c r="E25" s="46"/>
      <c r="F25" s="46"/>
      <c r="G25" s="46"/>
      <c r="H25" s="46"/>
      <c r="I25" s="49">
        <f>IFERROR(H25/C8,0)</f>
        <v>0</v>
      </c>
    </row>
    <row r="26" spans="1:9">
      <c r="A26" s="31" t="s">
        <v>52</v>
      </c>
      <c r="B26" s="34"/>
      <c r="C26" s="47">
        <f>B26-B25+D26</f>
        <v>0</v>
      </c>
      <c r="D26" s="34"/>
      <c r="E26" s="34"/>
      <c r="F26" s="34"/>
      <c r="G26" s="34"/>
      <c r="H26" s="48">
        <f>(SUM(C26,E26,F26,G26))</f>
        <v>0</v>
      </c>
      <c r="I26" s="49">
        <f>IFERROR(H26/D8,0)</f>
        <v>0</v>
      </c>
    </row>
    <row r="27" spans="1:9">
      <c r="A27" s="31" t="s">
        <v>71</v>
      </c>
      <c r="B27" s="34"/>
      <c r="C27" s="47">
        <f>B27-B26+D27</f>
        <v>0</v>
      </c>
      <c r="D27" s="34"/>
      <c r="E27" s="34"/>
      <c r="F27" s="34"/>
      <c r="G27" s="34"/>
      <c r="H27" s="48">
        <f>(SUM(C27,E27,F27,G27))</f>
        <v>0</v>
      </c>
      <c r="I27" s="49">
        <f>IFERROR(H27/E8,0)</f>
        <v>0</v>
      </c>
    </row>
    <row r="28" spans="1:9">
      <c r="A28" s="31" t="s">
        <v>75</v>
      </c>
      <c r="B28" s="34"/>
      <c r="C28" s="47">
        <f>B28-B27+D28</f>
        <v>0</v>
      </c>
      <c r="D28" s="34"/>
      <c r="E28" s="34"/>
      <c r="F28" s="34"/>
      <c r="G28" s="34"/>
      <c r="H28" s="48">
        <f>(SUM(C28,E28,F28,G28))</f>
        <v>0</v>
      </c>
      <c r="I28" s="49">
        <f>IFERROR(H28/F8,0)</f>
        <v>0</v>
      </c>
    </row>
    <row r="29" spans="1:9" ht="18" thickBot="1">
      <c r="A29" s="39" t="s">
        <v>43</v>
      </c>
      <c r="B29" s="50">
        <f t="shared" ref="B29:G29" si="1">SUM(B26:B28)</f>
        <v>0</v>
      </c>
      <c r="C29" s="50">
        <f t="shared" si="1"/>
        <v>0</v>
      </c>
      <c r="D29" s="50">
        <f t="shared" si="1"/>
        <v>0</v>
      </c>
      <c r="E29" s="50">
        <f t="shared" si="1"/>
        <v>0</v>
      </c>
      <c r="F29" s="50">
        <f t="shared" si="1"/>
        <v>0</v>
      </c>
      <c r="G29" s="50">
        <f t="shared" si="1"/>
        <v>0</v>
      </c>
      <c r="H29" s="50">
        <f>IFERROR((H26+H27+H28)*(1/3),0)</f>
        <v>0</v>
      </c>
      <c r="I29" s="51">
        <f>IFERROR((I26+I27+I28)*(1/3),0)</f>
        <v>0</v>
      </c>
    </row>
    <row r="30" spans="1:9">
      <c r="A30" s="52"/>
    </row>
    <row r="32" spans="1:9" ht="21.9" customHeight="1">
      <c r="A32" s="53" t="s">
        <v>77</v>
      </c>
      <c r="B32" s="54"/>
      <c r="C32" s="54"/>
      <c r="D32" s="54"/>
      <c r="E32" s="54"/>
      <c r="F32" s="54"/>
      <c r="G32" s="54"/>
      <c r="H32" s="55"/>
    </row>
    <row r="33" spans="1:8" ht="21.9" customHeight="1">
      <c r="A33" s="53" t="s">
        <v>44</v>
      </c>
      <c r="B33" s="54"/>
      <c r="C33" s="54"/>
      <c r="D33" s="54"/>
      <c r="E33" s="54"/>
      <c r="F33" s="54"/>
      <c r="G33" s="54"/>
      <c r="H33" s="55"/>
    </row>
    <row r="34" spans="1:8" ht="21.9" customHeight="1">
      <c r="A34" s="56" t="s">
        <v>72</v>
      </c>
      <c r="B34" s="54"/>
      <c r="C34" s="54"/>
      <c r="D34" s="54"/>
      <c r="E34" s="54"/>
      <c r="F34" s="54"/>
      <c r="G34" s="54"/>
      <c r="H34" s="55"/>
    </row>
  </sheetData>
  <sheetProtection formatCells="0"/>
  <mergeCells count="1">
    <mergeCell ref="H8:H22"/>
  </mergeCells>
  <phoneticPr fontId="3" type="noConversion"/>
  <pageMargins left="0.7" right="0.7" top="0.75" bottom="0.75" header="0.3" footer="0.3"/>
  <pageSetup paperSize="9" scale="63" orientation="landscape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제조업 or 서비스업" xr:uid="{10CE7D86-91E4-4012-B23E-D7A246D87294}">
          <x14:formula1>
            <xm:f>셀_Data!$A$3:$A$4</xm:f>
          </x14:formula1>
          <xm:sqref>D5</xm:sqref>
        </x14:dataValidation>
        <x14:dataValidation type="list" allowBlank="1" showInputMessage="1" showErrorMessage="1" xr:uid="{A2BA24A4-B485-45C3-B544-D8E8BEF38223}">
          <x14:formula1>
            <xm:f>셀_Data!$B$3:$B$4</xm:f>
          </x14:formula1>
          <xm:sqref>F5 H5</xm:sqref>
        </x14:dataValidation>
        <x14:dataValidation type="list" allowBlank="1" showInputMessage="1" showErrorMessage="1" xr:uid="{75E51E3E-B2B7-4AD1-8182-4FF176F95556}">
          <x14:formula1>
            <xm:f>셀_Data!$C$3:$C$12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2:C12"/>
  <sheetViews>
    <sheetView workbookViewId="0">
      <selection activeCell="C17" sqref="C17"/>
    </sheetView>
  </sheetViews>
  <sheetFormatPr defaultRowHeight="17.399999999999999"/>
  <cols>
    <col min="1" max="1" width="16.8984375" customWidth="1"/>
    <col min="2" max="2" width="11" bestFit="1" customWidth="1"/>
    <col min="3" max="3" width="18.5" customWidth="1"/>
  </cols>
  <sheetData>
    <row r="2" spans="1:3">
      <c r="A2" s="64" t="s">
        <v>15</v>
      </c>
      <c r="B2" s="66" t="s">
        <v>57</v>
      </c>
      <c r="C2" s="64" t="s">
        <v>69</v>
      </c>
    </row>
    <row r="3" spans="1:3">
      <c r="A3" s="17" t="s">
        <v>55</v>
      </c>
      <c r="B3" s="65" t="s">
        <v>59</v>
      </c>
      <c r="C3" s="17" t="s">
        <v>60</v>
      </c>
    </row>
    <row r="4" spans="1:3">
      <c r="A4" s="17" t="s">
        <v>56</v>
      </c>
      <c r="B4" s="65" t="s">
        <v>8</v>
      </c>
      <c r="C4" s="17" t="s">
        <v>61</v>
      </c>
    </row>
    <row r="5" spans="1:3">
      <c r="C5" s="17" t="s">
        <v>62</v>
      </c>
    </row>
    <row r="6" spans="1:3">
      <c r="C6" s="17" t="s">
        <v>63</v>
      </c>
    </row>
    <row r="7" spans="1:3">
      <c r="C7" s="17" t="s">
        <v>64</v>
      </c>
    </row>
    <row r="8" spans="1:3">
      <c r="C8" s="17" t="s">
        <v>65</v>
      </c>
    </row>
    <row r="9" spans="1:3">
      <c r="C9" s="17" t="s">
        <v>66</v>
      </c>
    </row>
    <row r="10" spans="1:3">
      <c r="C10" s="17" t="s">
        <v>67</v>
      </c>
    </row>
    <row r="11" spans="1:3">
      <c r="C11" s="17" t="s">
        <v>68</v>
      </c>
    </row>
    <row r="12" spans="1:3">
      <c r="C12" s="17" t="s">
        <v>70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2026 신청기업 기업정보</vt:lpstr>
      <vt:lpstr>셀_Data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곽희영</dc:creator>
  <cp:lastModifiedBy>user</cp:lastModifiedBy>
  <dcterms:created xsi:type="dcterms:W3CDTF">2024-02-20T07:02:27Z</dcterms:created>
  <dcterms:modified xsi:type="dcterms:W3CDTF">2026-04-17T06:30:45Z</dcterms:modified>
</cp:coreProperties>
</file>